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Q12"/>
  <c r="Q27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P12"/>
  <c r="D12"/>
  <c r="F12"/>
  <c r="H12"/>
  <c r="H37"/>
  <c r="I36" s="1"/>
  <c r="S36" s="1"/>
  <c r="I31"/>
  <c r="S31" s="1"/>
  <c r="H27"/>
  <c r="I26" s="1"/>
  <c r="S26" s="1"/>
  <c r="H22"/>
  <c r="I21" s="1"/>
  <c r="S21" s="1"/>
  <c r="H17"/>
  <c r="I16" s="1"/>
  <c r="S16" s="1"/>
  <c r="G39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<sst xmlns="http://schemas.openxmlformats.org/spreadsheetml/2006/main" count="114" uniqueCount="70">
  <si>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</si>
  <si>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</si>
  <si>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</si>
  <si>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Opava</t>
  </si>
  <si>
    <t>Datum:  </t>
  </si>
  <si>
    <t>22.2.2025</t>
  </si>
  <si>
    <t>Domácí</t>
  </si>
  <si>
    <t>TJ Sokol Chvalíkovice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</si>
  <si>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</si>
  <si>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</si>
  <si>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</si>
  <si>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</si>
  <si>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</si>
  <si>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</si>
  <si>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</si>
  <si>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</si>
  <si>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</si>
  <si>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</si>
  <si>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</si>
  <si>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</si>
  <si>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</si>
  <si>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Mückstein</t>
  </si>
  <si>
    <t>Lepáček</t>
  </si>
  <si>
    <t>Jonas</t>
  </si>
  <si>
    <t>Lukáš</t>
  </si>
  <si>
    <t>Staněk</t>
  </si>
  <si>
    <t>Košťál</t>
  </si>
  <si>
    <t>Jiří</t>
  </si>
  <si>
    <t>Pavel</t>
  </si>
  <si>
    <t>Hendrych</t>
  </si>
  <si>
    <t>Trunečka</t>
  </si>
  <si>
    <t>Radek</t>
  </si>
  <si>
    <t>Max</t>
  </si>
  <si>
    <t>Antoš</t>
  </si>
  <si>
    <t>Otto</t>
  </si>
  <si>
    <t>Šenkýř</t>
  </si>
  <si>
    <t>Aleš</t>
  </si>
  <si>
    <t>Klika</t>
  </si>
  <si>
    <t>David</t>
  </si>
  <si>
    <t>Milan</t>
  </si>
  <si>
    <t>Celkový výkon družstva  </t>
  </si>
  <si>
    <t>Vedoucí družstva         Jméno:</t>
  </si>
  <si>
    <t>Jiří Staněk</t>
  </si>
  <si>
    <t>Bodový zisk</t>
  </si>
  <si>
    <t>Jan Bernatík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</si>
  <si>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</si>
  <si>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</si>
  <si>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</si>
  <si>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</si>
  <si>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</si>
  <si>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</si>
  <si>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</si>
  <si>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</si>
  <si>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</si>
  <si>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</si>
  <si>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</si>
  <si>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</si>
  <si>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</si>
  <si>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</si>
  <si>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</si>
  <si>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</si>
  <si>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</si>
  <si>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</si>
  <si>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</si>
  <si>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</si>
  <si>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</si>
  <si>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</si>
  <si>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</si>
  <si>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</si>
  <si>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22.2.2025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</si>
</sst>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43</v>
      </c>
      <c r="F8" s="12">
        <v>2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54</v>
      </c>
      <c r="P8" s="12">
        <v>2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45</v>
      </c>
      <c r="F9" s="18">
        <v>1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84</v>
      </c>
      <c r="O9" s="18">
        <v>53</v>
      </c>
      <c r="P9" s="18">
        <v>2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79</v>
      </c>
      <c r="E10" s="18">
        <v>36</v>
      </c>
      <c r="F10" s="18">
        <v>3</v>
      </c>
      <c r="G10" s="19">
        <f>IF(AND(ISBLANK(D10),ISBLANK(E10)),"",D10+E10)</f>
        <v>115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47</v>
      </c>
      <c r="P10" s="18">
        <v>2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34</v>
      </c>
      <c r="F11" s="23">
        <v>3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79</v>
      </c>
      <c r="O11" s="23">
        <v>52</v>
      </c>
      <c r="P11" s="23">
        <v>1</v>
      </c>
      <c r="Q11" s="24">
        <f>IF(AND(ISBLANK(N11),ISBLANK(O11)),"",N11+O11)</f>
        <v>131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22935</v>
      </c>
      <c r="B12" s="97"/>
      <c r="C12" s="26" t="s">
        <v>18</v>
      </c>
      <c r="D12" s="27">
        <f>IF(ISNUMBER($G12),SUM(D8:D11),"")</f>
        <v>348</v>
      </c>
      <c r="E12" s="28">
        <f>IF(ISNUMBER($G12),SUM(E8:E11),"")</f>
        <v>158</v>
      </c>
      <c r="F12" s="28">
        <f>IF(ISNUMBER($G12),SUM(F8:F11),"")</f>
        <v>9</v>
      </c>
      <c r="G12" s="29">
        <f>IF(SUM($G8:$G11)+SUM($Q8:$Q11)&gt;0,SUM(G8:G11),"")</f>
        <v>506</v>
      </c>
      <c r="H12" s="27">
        <f>IF(ISNUMBER($G12),SUM(H8:H11),"")</f>
        <v>0</v>
      </c>
      <c r="I12" s="99"/>
      <c r="K12" s="96">
        <v>27804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206</v>
      </c>
      <c r="P12" s="28">
        <f>IF(ISNUMBER($G12),SUM(P8:P11),"")</f>
        <v>7</v>
      </c>
      <c r="Q12" s="29">
        <f>IF(SUM($G8:$G11)+SUM($Q8:$Q11)&gt;0,SUM(Q8:Q11),"")</f>
        <v>556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63</v>
      </c>
      <c r="F13" s="12">
        <v>1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53</v>
      </c>
      <c r="P13" s="12">
        <v>1</v>
      </c>
      <c r="Q13" s="13">
        <f>IF(AND(ISBLANK(N13),ISBLANK(O13)),"",N13+O13)</f>
        <v>151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45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50</v>
      </c>
      <c r="P14" s="18">
        <v>2</v>
      </c>
      <c r="Q14" s="19">
        <f>IF(AND(ISBLANK(N14),ISBLANK(O14)),"",N14+O14)</f>
        <v>149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45</v>
      </c>
      <c r="F15" s="18">
        <v>3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107</v>
      </c>
      <c r="O15" s="18">
        <v>52</v>
      </c>
      <c r="P15" s="18">
        <v>0</v>
      </c>
      <c r="Q15" s="19">
        <f>IF(AND(ISBLANK(N15),ISBLANK(O15)),"",N15+O15)</f>
        <v>159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78</v>
      </c>
      <c r="E16" s="23">
        <v>52</v>
      </c>
      <c r="F16" s="23">
        <v>1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62</v>
      </c>
      <c r="P16" s="23">
        <v>0</v>
      </c>
      <c r="Q16" s="24">
        <f>IF(AND(ISBLANK(N16),ISBLANK(O16)),"",N16+O16)</f>
        <v>159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205</v>
      </c>
      <c r="F17" s="28">
        <f>IF(ISNUMBER($G17),SUM(F13:F16),"")</f>
        <v>5</v>
      </c>
      <c r="G17" s="29">
        <f>IF(SUM($G13:$G16)+SUM($Q13:$Q16)&gt;0,SUM(G13:G16),"")</f>
        <v>563</v>
      </c>
      <c r="H17" s="27">
        <f>IF(ISNUMBER($G17),SUM(H13:H16),"")</f>
        <v>1</v>
      </c>
      <c r="I17" s="99"/>
      <c r="K17" s="96">
        <v>6565</v>
      </c>
      <c r="L17" s="97"/>
      <c r="M17" s="26" t="s">
        <v>18</v>
      </c>
      <c r="N17" s="27">
        <f>IF(ISNUMBER($G17),SUM(N13:N16),"")</f>
        <v>401</v>
      </c>
      <c r="O17" s="28">
        <f>IF(ISNUMBER($G17),SUM(O13:O16),"")</f>
        <v>217</v>
      </c>
      <c r="P17" s="28">
        <f>IF(ISNUMBER($G17),SUM(P13:P16),"")</f>
        <v>3</v>
      </c>
      <c r="Q17" s="29">
        <f>IF(SUM($G13:$G16)+SUM($Q13:$Q16)&gt;0,SUM(Q13:Q16),"")</f>
        <v>618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43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35</v>
      </c>
      <c r="P18" s="12">
        <v>0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35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53</v>
      </c>
      <c r="P19" s="18">
        <v>1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51</v>
      </c>
      <c r="F20" s="18">
        <v>0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99</v>
      </c>
      <c r="O20" s="18">
        <v>54</v>
      </c>
      <c r="P20" s="18">
        <v>0</v>
      </c>
      <c r="Q20" s="19">
        <f>IF(AND(ISBLANK(N20),ISBLANK(O20)),"",N20+O20)</f>
        <v>153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52</v>
      </c>
      <c r="F21" s="23">
        <v>0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102</v>
      </c>
      <c r="O21" s="23">
        <v>44</v>
      </c>
      <c r="P21" s="23">
        <v>0</v>
      </c>
      <c r="Q21" s="24">
        <f>IF(AND(ISBLANK(N21),ISBLANK(O21)),"",N21+O21)</f>
        <v>146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15155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181</v>
      </c>
      <c r="F22" s="28">
        <f>IF(ISNUMBER($G22),SUM(F18:F21),"")</f>
        <v>2</v>
      </c>
      <c r="G22" s="29">
        <f>IF(SUM($G18:$G21)+SUM($Q18:$Q21)&gt;0,SUM(G18:G21),"")</f>
        <v>557</v>
      </c>
      <c r="H22" s="27">
        <f>IF(ISNUMBER($G22),SUM(H18:H21),"")</f>
        <v>2</v>
      </c>
      <c r="I22" s="99"/>
      <c r="K22" s="96">
        <v>24153</v>
      </c>
      <c r="L22" s="97"/>
      <c r="M22" s="26" t="s">
        <v>18</v>
      </c>
      <c r="N22" s="27">
        <f>IF(ISNUMBER($G22),SUM(N18:N21),"")</f>
        <v>385</v>
      </c>
      <c r="O22" s="28">
        <f>IF(ISNUMBER($G22),SUM(O18:O21),"")</f>
        <v>186</v>
      </c>
      <c r="P22" s="28">
        <f>IF(ISNUMBER($G22),SUM(P18:P21),"")</f>
        <v>1</v>
      </c>
      <c r="Q22" s="29">
        <f>IF(SUM($G18:$G21)+SUM($Q18:$Q21)&gt;0,SUM(Q18:Q21),"")</f>
        <v>571</v>
      </c>
      <c r="R22" s="27">
        <f>IF(ISNUMBER($G22),SUM(R18:R21),"")</f>
        <v>2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87</v>
      </c>
      <c r="E23" s="12">
        <v>59</v>
      </c>
      <c r="F23" s="12">
        <v>1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92</v>
      </c>
      <c r="O23" s="12">
        <v>42</v>
      </c>
      <c r="P23" s="12">
        <v>1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40</v>
      </c>
      <c r="F24" s="18">
        <v>3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63</v>
      </c>
      <c r="P24" s="18">
        <v>0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27</v>
      </c>
      <c r="F25" s="18">
        <v>5</v>
      </c>
      <c r="G25" s="19">
        <f>IF(AND(ISBLANK(D25),ISBLANK(E25)),"",D25+E25)</f>
        <v>122</v>
      </c>
      <c r="H25" s="20">
        <f>IF(OR(ISNUMBER($G25),ISNUMBER($Q25)),(SIGN(N($G25)-N($Q25))+1)/2,"")</f>
        <v>0</v>
      </c>
      <c r="I25" s="15"/>
      <c r="K25" s="92" t="s">
        <v>28</v>
      </c>
      <c r="L25" s="93"/>
      <c r="M25" s="16">
        <v>3</v>
      </c>
      <c r="N25" s="17">
        <v>76</v>
      </c>
      <c r="O25" s="18">
        <v>50</v>
      </c>
      <c r="P25" s="18">
        <v>0</v>
      </c>
      <c r="Q25" s="19">
        <f>IF(AND(ISBLANK(N25),ISBLANK(O25)),"",N25+O25)</f>
        <v>126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35</v>
      </c>
      <c r="F26" s="23">
        <v>4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45</v>
      </c>
      <c r="P26" s="23">
        <v>0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23174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161</v>
      </c>
      <c r="F27" s="28">
        <f>IF(ISNUMBER($G27),SUM(F23:F26),"")</f>
        <v>13</v>
      </c>
      <c r="G27" s="29">
        <f>IF(SUM($G23:$G26)+SUM($Q23:$Q26)&gt;0,SUM(G23:G26),"")</f>
        <v>532</v>
      </c>
      <c r="H27" s="27">
        <f>IF(ISNUMBER($G27),SUM(H23:H26),"")</f>
        <v>1</v>
      </c>
      <c r="I27" s="99"/>
      <c r="K27" s="96">
        <v>7164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200</v>
      </c>
      <c r="P27" s="28">
        <f>IF(ISNUMBER($G27),SUM(P23:P26),"")</f>
        <v>1</v>
      </c>
      <c r="Q27" s="29">
        <f>IF(SUM($G23:$G26)+SUM($Q23:$Q26)&gt;0,SUM(Q23:Q26),"")</f>
        <v>555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105</v>
      </c>
      <c r="E28" s="12">
        <v>45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98</v>
      </c>
      <c r="O28" s="12">
        <v>45</v>
      </c>
      <c r="P28" s="12">
        <v>2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71</v>
      </c>
      <c r="F29" s="18">
        <v>0</v>
      </c>
      <c r="G29" s="19">
        <f>IF(AND(ISBLANK(D29),ISBLANK(E29)),"",D29+E29)</f>
        <v>161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35</v>
      </c>
      <c r="P29" s="18">
        <v>0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103</v>
      </c>
      <c r="E30" s="18">
        <v>54</v>
      </c>
      <c r="F30" s="18">
        <v>0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93</v>
      </c>
      <c r="O30" s="18">
        <v>50</v>
      </c>
      <c r="P30" s="18">
        <v>1</v>
      </c>
      <c r="Q30" s="19">
        <f>IF(AND(ISBLANK(N30),ISBLANK(O30)),"",N30+O30)</f>
        <v>143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45</v>
      </c>
      <c r="F31" s="23">
        <v>0</v>
      </c>
      <c r="G31" s="24">
        <f>IF(AND(ISBLANK(D31),ISBLANK(E31)),"",D31+E31)</f>
        <v>143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59</v>
      </c>
      <c r="P31" s="23">
        <v>0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396</v>
      </c>
      <c r="E32" s="28">
        <f>IF(ISNUMBER($G32),SUM(E28:E31),"")</f>
        <v>215</v>
      </c>
      <c r="F32" s="28">
        <f>IF(ISNUMBER($G32),SUM(F28:F31),"")</f>
        <v>0</v>
      </c>
      <c r="G32" s="29">
        <f>IF(SUM($G28:$G31)+SUM($Q28:$Q31)&gt;0,SUM(G28:G31),"")</f>
        <v>611</v>
      </c>
      <c r="H32" s="27">
        <f>IF(ISNUMBER($G32),SUM(H28:H31),"")</f>
        <v>3</v>
      </c>
      <c r="I32" s="99"/>
      <c r="K32" s="96">
        <v>19877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189</v>
      </c>
      <c r="P32" s="28">
        <f>IF(ISNUMBER($G32),SUM(P28:P31),"")</f>
        <v>3</v>
      </c>
      <c r="Q32" s="29">
        <f>IF(SUM($G28:$G31)+SUM($Q28:$Q31)&gt;0,SUM(Q28:Q31),"")</f>
        <v>550</v>
      </c>
      <c r="R32" s="27">
        <f>IF(ISNUMBER($G32),SUM(R28:R31),"")</f>
        <v>1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74</v>
      </c>
      <c r="E33" s="12">
        <v>43</v>
      </c>
      <c r="F33" s="12">
        <v>1</v>
      </c>
      <c r="G33" s="13">
        <f>IF(AND(ISBLANK(D33),ISBLANK(E33)),"",D33+E33)</f>
        <v>117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94</v>
      </c>
      <c r="O33" s="12">
        <v>53</v>
      </c>
      <c r="P33" s="12">
        <v>1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44</v>
      </c>
      <c r="F34" s="18">
        <v>1</v>
      </c>
      <c r="G34" s="19">
        <f>IF(AND(ISBLANK(D34),ISBLANK(E34)),"",D34+E34)</f>
        <v>127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35</v>
      </c>
      <c r="P34" s="18">
        <v>1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87</v>
      </c>
      <c r="E35" s="18">
        <v>49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91</v>
      </c>
      <c r="O35" s="18">
        <v>69</v>
      </c>
      <c r="P35" s="18">
        <v>1</v>
      </c>
      <c r="Q35" s="19">
        <f>IF(AND(ISBLANK(N35),ISBLANK(O35)),"",N35+O35)</f>
        <v>160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42</v>
      </c>
      <c r="F36" s="23">
        <v>1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52</v>
      </c>
      <c r="P36" s="23">
        <v>1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344</v>
      </c>
      <c r="E37" s="28">
        <f>IF(ISNUMBER($G37),SUM(E33:E36),"")</f>
        <v>178</v>
      </c>
      <c r="F37" s="28">
        <f>IF(ISNUMBER($G37),SUM(F33:F36),"")</f>
        <v>4</v>
      </c>
      <c r="G37" s="29">
        <f>IF(SUM($G33:$G36)+SUM($Q33:$Q36)&gt;0,SUM(G33:G36),"")</f>
        <v>522</v>
      </c>
      <c r="H37" s="27">
        <f>IF(ISNUMBER($G37),SUM(H33:H36),"")</f>
        <v>1</v>
      </c>
      <c r="I37" s="99"/>
      <c r="K37" s="96">
        <v>7484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209</v>
      </c>
      <c r="P37" s="28">
        <f>IF(ISNUMBER($G37),SUM(P33:P36),"")</f>
        <v>4</v>
      </c>
      <c r="Q37" s="29">
        <f>IF(SUM($G33:$G36)+SUM($Q33:$Q36)&gt;0,SUM(Q33:Q36),"")</f>
        <v>579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2193</v>
      </c>
      <c r="E39" s="34">
        <f>IF(ISNUMBER($G39),SUM(E12,E17,E22,E27,E32,E37),"")</f>
        <v>1098</v>
      </c>
      <c r="F39" s="34">
        <f>IF(ISNUMBER($G39),SUM(F12,F17,F22,F27,F32,F37),"")</f>
        <v>33</v>
      </c>
      <c r="G39" s="35">
        <f>IF(SUM($G$8:$G$37)+SUM($Q$8:$Q$37)&gt;0,SUM(G12,G17,G22,G27,G32,G37),"")</f>
        <v>3291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2222</v>
      </c>
      <c r="O39" s="34">
        <f>IF(ISNUMBER($G39),SUM(O12,O17,O22,O27,O32,O37),"")</f>
        <v>1207</v>
      </c>
      <c r="P39" s="34">
        <f>IF(ISNUMBER($G39),SUM(P12,P17,P22,P27,P32,P37),"")</f>
        <v>19</v>
      </c>
      <c r="Q39" s="35">
        <f>IF(SUM($G$8:$G$37)+SUM($Q$8:$Q$37)&gt;0,SUM(Q12,Q17,Q22,Q27,Q32,Q37),"")</f>
        <v>3429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1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KK Moravská Slávia Brno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2025-02-22T18:45:47Z</dcterms:modified>
</cp:coreProperties>
</file>